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7995" activeTab="1"/>
  </bookViews>
  <sheets>
    <sheet name="Część 1" sheetId="3" r:id="rId1"/>
    <sheet name="Część 2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4" l="1"/>
  <c r="H10" i="4" l="1"/>
  <c r="J10" i="4" s="1"/>
  <c r="H11" i="4"/>
  <c r="J11" i="4" s="1"/>
  <c r="H12" i="4"/>
  <c r="J12" i="4" s="1"/>
  <c r="H13" i="4"/>
  <c r="J13" i="4"/>
  <c r="H14" i="4"/>
  <c r="J14" i="4" s="1"/>
  <c r="H15" i="4"/>
  <c r="J15" i="4"/>
  <c r="H16" i="4"/>
  <c r="J16" i="4" s="1"/>
  <c r="H17" i="4"/>
  <c r="J17" i="4"/>
  <c r="H18" i="4"/>
  <c r="J18" i="4" s="1"/>
  <c r="H19" i="4"/>
  <c r="J19" i="4"/>
  <c r="H20" i="4"/>
  <c r="J20" i="4" s="1"/>
  <c r="H21" i="4"/>
  <c r="J21" i="4"/>
  <c r="H22" i="4"/>
  <c r="J22" i="4" s="1"/>
  <c r="H23" i="4"/>
  <c r="J23" i="4"/>
  <c r="H24" i="4"/>
  <c r="J24" i="4" s="1"/>
  <c r="H25" i="4"/>
  <c r="J25" i="4"/>
  <c r="H26" i="4"/>
  <c r="J26" i="4" s="1"/>
  <c r="H27" i="4"/>
  <c r="J27" i="4"/>
  <c r="H28" i="4"/>
  <c r="J28" i="4" s="1"/>
  <c r="H29" i="4"/>
  <c r="J29" i="4" s="1"/>
  <c r="H30" i="4"/>
  <c r="J30" i="4" s="1"/>
  <c r="H31" i="4"/>
  <c r="J31" i="4"/>
  <c r="H32" i="4"/>
  <c r="J32" i="4" s="1"/>
  <c r="H33" i="4"/>
  <c r="J33" i="4"/>
  <c r="H34" i="4"/>
  <c r="J34" i="4" s="1"/>
  <c r="H35" i="4"/>
  <c r="J35" i="4"/>
  <c r="H36" i="4"/>
  <c r="J36" i="4" s="1"/>
  <c r="H9" i="4"/>
  <c r="J37" i="4" s="1"/>
  <c r="H10" i="3"/>
  <c r="J10" i="3" s="1"/>
  <c r="H11" i="3"/>
  <c r="J11" i="3" s="1"/>
  <c r="H12" i="3"/>
  <c r="J12" i="3" s="1"/>
  <c r="H13" i="3"/>
  <c r="J13" i="3" s="1"/>
  <c r="H37" i="4" l="1"/>
  <c r="H9" i="3"/>
  <c r="J9" i="3" s="1"/>
  <c r="J14" i="3" l="1"/>
  <c r="H14" i="3"/>
</calcChain>
</file>

<file path=xl/sharedStrings.xml><?xml version="1.0" encoding="utf-8"?>
<sst xmlns="http://schemas.openxmlformats.org/spreadsheetml/2006/main" count="127" uniqueCount="73">
  <si>
    <t>Lp</t>
  </si>
  <si>
    <t>Opis przedmiotu zamówienia</t>
  </si>
  <si>
    <t>Nazwa handlowa, nazwa producenta</t>
  </si>
  <si>
    <t>Opis opakowania</t>
  </si>
  <si>
    <t>Jedn. miary</t>
  </si>
  <si>
    <t>litr</t>
  </si>
  <si>
    <t>szt.</t>
  </si>
  <si>
    <t xml:space="preserve"> ml</t>
  </si>
  <si>
    <t xml:space="preserve">szt. </t>
  </si>
  <si>
    <t xml:space="preserve"> Stawka VAT - %</t>
  </si>
  <si>
    <t xml:space="preserve"> </t>
  </si>
  <si>
    <t>RAZEM</t>
  </si>
  <si>
    <t>Składając w imieniu firmy .................................................................... ofertę na dostawę środków dezynfekcyjnych oferujemy realizację zamówienia zgodnie z poniższymi cenami:</t>
  </si>
  <si>
    <t>…………………………………………………………</t>
  </si>
  <si>
    <t>Cena netto
zł</t>
  </si>
  <si>
    <t>Wartość netto
zł</t>
  </si>
  <si>
    <t>Wartość brutto
zł</t>
  </si>
  <si>
    <t>500 ml</t>
  </si>
  <si>
    <t>op.</t>
  </si>
  <si>
    <t xml:space="preserve"> podpis osoby/osób upoważnionych</t>
  </si>
  <si>
    <t>Ilość opakowań (18 mcy)</t>
  </si>
  <si>
    <t>Alkoholowy, płynny preparat do dezynfekcji higienicznej oraz chirurgicznej rąk. Zawierający w składzie oprócz alkoholu, substancje pielęgnujące w tym Panthenol. Nie zawierający barwników, substancji zapachowych, chlorheksydyny. Higieniczna dezynfekcja rąk do 30 sek., chirurgiczna do 1,5 min. Spektrum działania: B (w tym  MRSA), Tbc, F (Candida albicans), V (HIV, HBV, HCV, Adeno, Rota).</t>
  </si>
  <si>
    <t>Bezalkoholowy preparat do szybkiej dezynfekcji powierzchni i sprzętu medycznego wrażliwego na działanie alkoholi. Na bazie min. 3 substancji aktywnych. Bez zawartości alkoholu, pochodnych guanidyny, amin i aldehydów. Spektrum działania: B, F, V (HIV, HBV, HCV, Rota, Vaccinia, Papova) w czasie do 1 minuty z możliwością rozszerzenia o Tbc. Wyrób medyczny.</t>
  </si>
  <si>
    <r>
      <t>Gotowe do użycia chusteczki do dezynfekcji powierzchni wyrobów medycznych, skład pozwalający na dezynfekcję smartfonów, ekranów dotykowych, wyświetlaczy, klawiatur, sztucznej skóry, powierzchni mebli.</t>
    </r>
    <r>
      <rPr>
        <i/>
        <sz val="9"/>
        <rFont val="Verdana"/>
        <family val="2"/>
        <charset val="238"/>
      </rPr>
      <t xml:space="preserve"> Okres przydatności po otwarciu - min. 28 dni</t>
    </r>
    <r>
      <rPr>
        <sz val="9"/>
        <rFont val="Verdana"/>
        <family val="2"/>
        <charset val="238"/>
      </rPr>
      <t>. Wyrób medyczny kl. IIb.</t>
    </r>
  </si>
  <si>
    <t xml:space="preserve">Klucz do kanistra 5L </t>
  </si>
  <si>
    <r>
      <t xml:space="preserve">Lewaseptyk, płyn (roztwór) do oczyszczania ran, zawierający środek octenidynę, usuwający biofilm bakteryjny, niealergizujacy, wykazujacy wysoką skuteczność działania, do każdego rodzaju ran. </t>
    </r>
    <r>
      <rPr>
        <i/>
        <sz val="9"/>
        <color theme="1"/>
        <rFont val="Verdana"/>
        <family val="2"/>
        <charset val="238"/>
      </rPr>
      <t>Preparat wielokrotnego użycia, aktywność do 8 tygodni po otwarciu opakowania</t>
    </r>
    <r>
      <rPr>
        <sz val="9"/>
        <rFont val="Verdana"/>
        <family val="2"/>
        <charset val="238"/>
      </rPr>
      <t>.</t>
    </r>
    <r>
      <rPr>
        <sz val="9"/>
        <color theme="1"/>
        <rFont val="Verdana"/>
        <family val="2"/>
        <charset val="238"/>
      </rPr>
      <t xml:space="preserve"> Wyrób medyczny.</t>
    </r>
  </si>
  <si>
    <t xml:space="preserve">Pompka do kanistra 5L </t>
  </si>
  <si>
    <t xml:space="preserve">Pompka do butelki 1L </t>
  </si>
  <si>
    <t>Preparat alkoholowy do chirurgicznej i higienicznej dezynfekcji rąk. Gotowy do użycia. Na bazie jednego alkoholu - etanolu, bez chlorheksydyny i związków amoniowych. Z dodatkiem substancji natłuszczających i nawilżających zapobiegających wysuszaniu skóry rąk. Spektrum działania: bakterobójczo, drożdżakobójczo, prątkobójczo, bójczo wobec wirusów osłonkowych. (w tym: HIV, HBV, HCV, vaccinia), bójczo wobec adeno, noro, rota, w 15 sek., bójczo wobec polio - 30 sek. Czas dezynfekcji higienicznej - 30 sek, chirurgicznej do 90 sek. nie zawiera substancji barwiących i zapachowych. Produkt biobójczy.</t>
  </si>
  <si>
    <t>Preparat alkoholowy, bezbarwny do dezynfekcji skóry przed iniekcjami, opatrywaniem ran i zdejmowaniem szwów. Gotowy do użycia. Na bazie min. 3 substancji aktywnych w tym difenylol. Bez etanolu, jodu i chlorheksydyny.  Nie mający przeciwwskazań i ograniczeń w stosowaniu  u noworodków i niemowląt. Spektrum działania: B, Tbc, MRSA, F, V (HBV, HIV, Adeno, Rota, Herpes Simplex). Produkt leczniczy.</t>
  </si>
  <si>
    <t>Preparat alkoholowy do szybkiej dezynfekcji powierzchni i sprzętu medycznego. Na bazie min. 2 alkoholi. Z dodatkiem amfoterycznych związków  powierzchniowo czynnych. Gotowy do użycia. pH ok. 6,0. Spektrum działania: B, Tbc, MRSA, F,V (HBV, HIV, HCV, Noro, Rota, Vaccinia) do 1 min., Adeno do 2 min., Polio do 30 min. Wyrób medyczny.</t>
  </si>
  <si>
    <t>Preparat do dezynfekcji błon śluzowych i ran. Bez zawartości jodu i chlorheksydyny. Gotowy do użycia. Bezbarwny. Na bazie dichlorowodorku octenidyny. Spektrum działania: B, F, V (HIV, HBV,  Herpes simplex), pierwotniaki w czasie do 1 min. Produkt leczniczy.</t>
  </si>
  <si>
    <r>
      <t xml:space="preserve">Preparat do dezynfekcji czystych powierzchni zmywalnych zanieczyszczonych substancjami organicznymi oraz do dezaktywacji rozlanej krwi, wydzielin, wydalin. Na bazie aktywnego chloru, do dezynfekcji sanitariatów, kratek ściekowych, zlewów. </t>
    </r>
    <r>
      <rPr>
        <i/>
        <sz val="9"/>
        <color theme="1"/>
        <rFont val="Verdana"/>
        <family val="2"/>
        <charset val="238"/>
      </rPr>
      <t>Aktywność roztworu roboczego - co najmniej 12 godz.</t>
    </r>
    <r>
      <rPr>
        <sz val="9"/>
        <color theme="1"/>
        <rFont val="Verdana"/>
        <family val="2"/>
        <charset val="238"/>
      </rPr>
      <t xml:space="preserve"> Spektrum działania: B, F, V (polio, adeno), prątki - w stężeniu 1000 ppm - 15 min. Preparat przebadany do obszaru medycznego. Możliwość użycia w pionie żywieniowym. Produkt biobójczy.</t>
    </r>
  </si>
  <si>
    <t>Preparat do czyszczenia i dezynfekcji narzędzi chirurgicznych. Płynny, w koncentracie. Nie wymagający stosowania aktywatora. Nadający się także do myjek ultradźwiękowych. Zawierający min. 3 substancje aktywne. Z dodatkiem niejonowych związków powierzchniowo czynnych i inhibitorów korozji.  Bez aldehydów, związków nadtlenowych, fenolu, chloru. Spektrum działania: B,Tbc (M. terrae+M. avium), MRSA, F, V (HIV, HBV, HCV, Rota, Vaccinia) w czasie 30 min. i roztw. 2%. Wyrób medyczny.</t>
  </si>
  <si>
    <r>
      <t>Preparat do szybkiej dezynfekcji powierzchni i sprzętu medycznego, na bazie 2 alkoholi</t>
    </r>
    <r>
      <rPr>
        <sz val="9"/>
        <color rgb="FFFF0000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>(w tym etanol) do 30 g /100 g. Nie zawierający związków amoniowych, aldehydów i innych. Gotowy do użycia, bezbarwny. Spektrum działania: B, F (Candida Albicans), V (Vaccinia, BVDV, Rota, Noro, Polyoma) w czasie do 1 min., Tbc (M.Terrae) w czasie do 5 min. Wyrób medyczny.</t>
    </r>
  </si>
  <si>
    <t>Preparat płynny w koncentracie do dezynfekcji stomatologicznych systemów ssących. Na bazie czwartorzędowych związków amoniowych, z zawartością inhibitorów korozji, związków powierzchniowo czynnych, regulatorów tworzenia piany. Bez aldehydów i chloru. Spektrum działania B, F, V (HIV, HBV, HCV, Vaccina) w czasie 30 min. Wyrób medyczny.</t>
  </si>
  <si>
    <t>Preparat tlenowy do dezynfekcji powierzchni i sprzętu medycznego w gabinetach zabiegowych. Na bazie nadsiarczanów. Bez aldehydów, chloru i związków amoniowych. Preparat rozpuszczalny w bieżącej wodzie. Spektrum działania: B, F, V (HIV, HBV, HCV, Rota, Noro, Adeno, Polio) - w czasie do 15 minut. Wyrób medyczny.</t>
  </si>
  <si>
    <t>Żel do nawilżania i dekontaminacji ran skolonizowanych i zakażonych, do usuwania pozostałości tkanek martwiczych, biofilmu oraz resztek po opatrunkach, na bazie dichlorowodorku oktenidyny, możliwość stosowania pod wszystkie dostępne opatrunki. Wyrób medyczny.</t>
  </si>
  <si>
    <t>Preparat płynny w koncentracie do mycia i dezynfekcji powierzchni. Z dodatkiem niejonowych związków powierzchniowo czynnych, bez zawartości aldehydów, bez konieczności spłukiwania.  Spektrum działania: B, Tbc (M. terrae + M. avium), MRSA, F, V (Polyoma, HCV, HBV, Rota, Vaccinia) w czasie do 15 minut. Wyrób medyczny kl. II a</t>
  </si>
  <si>
    <t xml:space="preserve">Spryskiwacz do butelki 1L </t>
  </si>
  <si>
    <t>Ścienny uniwersalny dozownik łokciowy (długość ramienia dozującego min. 15 cm), obudowa wykonana z tworzywa sztucznego ABS, części metalowe wykonane ze stali szlachetnej, dostosowany do pojemności butelek 500 ml, 1000 ml z możliwością regulacji dozowanego preparatu w zakresie 1 ml, 2 ml, 3 ml. Z łatwym mocowaniem każdej następnej, pełnej butelki. Zapewniający łatwy demontaż części składowych celem łatwego utrzymania czystości. Konstrukcja dozownika musi zabezpieczć przed możliwością wtórnego zanieczyszczenia płynu. Zatrzymujący produkt i zapobiegający wyciekaniu. Dostosowany do preparatów myjących i środków dezynfekcyjnych o różnej gęstości.</t>
  </si>
  <si>
    <t>0,5 litra</t>
  </si>
  <si>
    <t>1 litr</t>
  </si>
  <si>
    <t>5 litrów</t>
  </si>
  <si>
    <t>1 szt.</t>
  </si>
  <si>
    <t>350 ml</t>
  </si>
  <si>
    <t>250 ml</t>
  </si>
  <si>
    <t>50 ml</t>
  </si>
  <si>
    <t>300 tabl.</t>
  </si>
  <si>
    <t>2 litr</t>
  </si>
  <si>
    <t>2 litry</t>
  </si>
  <si>
    <t>40 g</t>
  </si>
  <si>
    <t>20 ml</t>
  </si>
  <si>
    <t>5 litr</t>
  </si>
  <si>
    <t>Preparat do dezynfekcji i czyszczenia wierteł stomatologicznych i precyzyjnych narzędzi obrotowych. Zawierający w składzie alkohole i wodorotlenek potasu. Bez zawartości związków amoniowych i aldehydów. Nie wymagający spłukiwania narzędzi wodą po przeprowadzonej dezynfekcji. Spektrum działania B, Tbc, F, V (Polio, Adeno, Papova) w czasie do 30 min. Możliwość stosowania w myjkach ultradźwiękowych. Gotowy do użycia. Bez aktywatora. Wyrób medyczny.</t>
  </si>
  <si>
    <r>
      <rPr>
        <b/>
        <sz val="9"/>
        <color theme="1"/>
        <rFont val="Verdana"/>
        <family val="2"/>
        <charset val="238"/>
      </rPr>
      <t>Preparat płynny w koncentracie do dezynfekcji stomatologicznych systemów ssących.</t>
    </r>
    <r>
      <rPr>
        <sz val="9"/>
        <color theme="1"/>
        <rFont val="Verdana"/>
        <family val="2"/>
        <charset val="238"/>
      </rPr>
      <t xml:space="preserve"> Na bazie czwartorzędowych związków amoniowych, z zawartością inhibitorów korozji, związków powierzchniowo czynnych, regulatorów tworzenia piany. Bez aldehydów i chloru. Spektrum działania B, F, V (HIV, HBV, HCV, Vaccina) w czasie 30 minut. Wyrób medyczny kl. II a</t>
    </r>
  </si>
  <si>
    <t>UWAGA:</t>
  </si>
  <si>
    <t xml:space="preserve">1. Wykonawca przeprowadzi w ramach wartości umowy szkolenia personelu z zakresu postępowania z oferowanymi środkami. Szkolenie </t>
  </si>
  <si>
    <t>przeprowadzą przedstawiciele producenta środków dezynfekcyjnych.</t>
  </si>
  <si>
    <r>
      <t xml:space="preserve">2. Konieczne ulotki </t>
    </r>
    <r>
      <rPr>
        <b/>
        <sz val="10"/>
        <color theme="1"/>
        <rFont val="Verdana"/>
        <family val="2"/>
        <charset val="238"/>
      </rPr>
      <t>w języku polskim</t>
    </r>
    <r>
      <rPr>
        <sz val="10"/>
        <color theme="1"/>
        <rFont val="Verdana"/>
        <family val="2"/>
        <charset val="238"/>
      </rPr>
      <t xml:space="preserve"> dla każdego produktu.</t>
    </r>
  </si>
  <si>
    <t>podpis osoby/osób upoważnionych</t>
  </si>
  <si>
    <t>Załącznik nr 1
Nr spr. 17P/LZ/2026</t>
  </si>
  <si>
    <t>Formularz asortymentowo-cenowy</t>
  </si>
  <si>
    <t xml:space="preserve">Część 2 - Dezynfekcja rąk, tkanek, mycie i dezynfekcja powierzchni oraz sprzętu medycznego, dozowniki łokciowe </t>
  </si>
  <si>
    <t>Część 1 - Mycie i dezynfekcja powierzchni oraz sprzętu medycznego</t>
  </si>
  <si>
    <r>
      <t xml:space="preserve">Jednorazowe chusteczki nasączone alkoholami </t>
    </r>
    <r>
      <rPr>
        <b/>
        <sz val="9"/>
        <rFont val="Verdana"/>
        <family val="2"/>
        <charset val="238"/>
      </rPr>
      <t>do szybkiej dezynfekcji małych powierzchni i sprzętu medycznego</t>
    </r>
    <r>
      <rPr>
        <sz val="9"/>
        <rFont val="Verdana"/>
        <family val="2"/>
        <charset val="238"/>
      </rPr>
      <t xml:space="preserve">, bez zawartości aldehydów. Czas i spektrum działania: B, F do 1 minuty, Tbc - do 1 minuty. V (osłonkowe, Rota) do 30 s. Chusteczka o wymiarze min. 20 x 20 cm, a'100. - flow pack. </t>
    </r>
    <r>
      <rPr>
        <b/>
        <sz val="9"/>
        <rFont val="Verdana"/>
        <family val="2"/>
        <charset val="238"/>
      </rPr>
      <t>Okres trwalości 2 miesiące po otwarciu</t>
    </r>
  </si>
  <si>
    <r>
      <t xml:space="preserve">Preparat na bazie min. dwóch alkoholi (bez etanolu) i amfoterycznych związków powierzchniowo czynnych, przeznaczony </t>
    </r>
    <r>
      <rPr>
        <b/>
        <sz val="9"/>
        <color rgb="FF000000"/>
        <rFont val="Verdana"/>
        <family val="2"/>
        <charset val="238"/>
      </rPr>
      <t>do szybkiej dezynfekcji powierzchni i sprzętu medycznego.</t>
    </r>
    <r>
      <rPr>
        <sz val="9"/>
        <color rgb="FF000000"/>
        <rFont val="Verdana"/>
        <family val="2"/>
        <charset val="238"/>
      </rPr>
      <t xml:space="preserve"> Spektrum działania: B (łącznie z MRSA i Tbc), F,  V (Rota, Adeno, HIV, HBV, HCV) – do 1 min</t>
    </r>
  </si>
  <si>
    <r>
      <t>Preparat do szybkiej dezynfekcji wyrobów medycznych oraz małych i trudnodostępnych powierzchni odpornych na działanie alkoholi w placówkach służby zdrowia (również powierzchnie mające kontakt z żywnością); spektrum bójcze: bakteriobójczy, prątki gruźlicy, drożdżakobójczy, wirusobójczy (HIV, HBV, HCV, Adenowirus, Herpeswirus, Coronawirus/SARS, Rotawirus, Vacciniawirus, A H1N1) - w czasie do 30s. oraz bakteriobójczy, prątkobójczy, grzybobójczy, wirusobójczy (HIV, HBV, HCV, Adenowirus, Herpeswirus, Coronawirus/SARS, Rotawirus, Vacciniawirus, A H1N1) - w czasie do 5 min.</t>
    </r>
    <r>
      <rPr>
        <i/>
        <sz val="9"/>
        <color rgb="FF000000"/>
        <rFont val="Verdana"/>
        <family val="2"/>
        <charset val="238"/>
      </rPr>
      <t xml:space="preserve"> </t>
    </r>
    <r>
      <rPr>
        <b/>
        <i/>
        <sz val="9"/>
        <color rgb="FF000000"/>
        <rFont val="Verdana"/>
        <family val="2"/>
        <charset val="238"/>
      </rPr>
      <t>Opakowanie o pojemności 1 l + spryskiwacz.</t>
    </r>
  </si>
  <si>
    <r>
      <rPr>
        <sz val="10"/>
        <color theme="1"/>
        <rFont val="Verdana"/>
        <family val="2"/>
        <charset val="238"/>
      </rPr>
      <t>3.</t>
    </r>
    <r>
      <rPr>
        <b/>
        <i/>
        <sz val="10"/>
        <color theme="1"/>
        <rFont val="Verdana"/>
        <family val="2"/>
        <charset val="238"/>
      </rPr>
      <t xml:space="preserve"> Wszystkie preparaty w koncentracie powinny być rozpuszczalne w zimnej wodzie wodociągowej.</t>
    </r>
  </si>
  <si>
    <r>
      <t xml:space="preserve">2. Konieczne ulotki </t>
    </r>
    <r>
      <rPr>
        <b/>
        <sz val="9"/>
        <color theme="1"/>
        <rFont val="Verdana"/>
        <family val="2"/>
        <charset val="238"/>
      </rPr>
      <t>w języku polskim</t>
    </r>
    <r>
      <rPr>
        <sz val="9"/>
        <color theme="1"/>
        <rFont val="Verdana"/>
        <family val="2"/>
        <charset val="238"/>
      </rPr>
      <t xml:space="preserve"> dla każdego produktu.</t>
    </r>
  </si>
  <si>
    <r>
      <rPr>
        <sz val="9"/>
        <color theme="1"/>
        <rFont val="Verdana"/>
        <family val="2"/>
        <charset val="238"/>
      </rPr>
      <t>3.</t>
    </r>
    <r>
      <rPr>
        <b/>
        <i/>
        <sz val="9"/>
        <color theme="1"/>
        <rFont val="Verdana"/>
        <family val="2"/>
        <charset val="238"/>
      </rPr>
      <t xml:space="preserve"> Wszystkie preparaty w koncentracie powinny być rozpuszczalne w zimnej wodzie wodociągowej.</t>
    </r>
  </si>
  <si>
    <r>
      <t xml:space="preserve">Preparat w postaci </t>
    </r>
    <r>
      <rPr>
        <b/>
        <sz val="9"/>
        <color rgb="FF000000"/>
        <rFont val="Verdana"/>
        <family val="2"/>
        <charset val="238"/>
      </rPr>
      <t>szybkodziałającej pianki do dezynfekcji i mycia powierzchni medycznych wrażliwych na działanie alkoholu</t>
    </r>
    <r>
      <rPr>
        <sz val="9"/>
        <color rgb="FF000000"/>
        <rFont val="Verdana"/>
        <family val="2"/>
        <charset val="238"/>
      </rPr>
      <t xml:space="preserve">. Spektrum działania: B, F, V (HIV, HBV, HCV, Rota, Vaccinia, Papova) w czasie do 2 minut.Okres trwałości po pierwszym otwarciu – do końca okresu ważności. Możliwość stosowania bez użycia środków ochrony indywidualnej. </t>
    </r>
    <r>
      <rPr>
        <b/>
        <i/>
        <sz val="9"/>
        <color rgb="FF000000"/>
        <rFont val="Verdana"/>
        <family val="2"/>
        <charset val="238"/>
      </rPr>
      <t>Opakowanie 750 ml.</t>
    </r>
    <r>
      <rPr>
        <sz val="9"/>
        <color rgb="FF000000"/>
        <rFont val="Verdana"/>
        <family val="2"/>
        <charset val="238"/>
      </rPr>
      <t xml:space="preserve"> Produkt biobójczy i wyrób medyczny.</t>
    </r>
  </si>
  <si>
    <r>
      <t xml:space="preserve">Gotowe do użycia </t>
    </r>
    <r>
      <rPr>
        <b/>
        <sz val="9"/>
        <color rgb="FF000000"/>
        <rFont val="Verdana"/>
        <family val="2"/>
        <charset val="238"/>
      </rPr>
      <t>chusteczki do dezynfekcji i mycia powierzchni medycznych wrażliwych na działanie alkohol</t>
    </r>
    <r>
      <rPr>
        <sz val="9"/>
        <color rgb="FF000000"/>
        <rFont val="Verdana"/>
        <family val="2"/>
        <charset val="238"/>
      </rPr>
      <t>u, nieinwazyjnych i niezanurzalnych wyrobów medycznych (w tym urządzeń elektronicznych np. sondy USG, monitory, telefony komórkowe, inkubatory), oraz powierzchni ogólnych, Preparat na bazie H₂O₂ bez zawartości alkoholu, chloru, kwasu nadoctowego. Chusteczka o wymiarze min. 20 x 20 cm i gramaturze min. 50 g/m². Spektrum działania: B, F - 2 min. V (osłonkowe, rota)- 30 sek. Adeno, Noro do 5 min. Możliwość stosowania chusteczek</t>
    </r>
    <r>
      <rPr>
        <b/>
        <sz val="9"/>
        <color rgb="FF000000"/>
        <rFont val="Verdana"/>
        <family val="2"/>
        <charset val="238"/>
      </rPr>
      <t xml:space="preserve"> 3 miesiące od daty otwarcia opakowania,</t>
    </r>
    <r>
      <rPr>
        <sz val="9"/>
        <color rgb="FF000000"/>
        <rFont val="Verdana"/>
        <family val="2"/>
        <charset val="238"/>
      </rPr>
      <t xml:space="preserve"> op. flow-pack a'100.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</si>
</sst>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i/>
      <sz val="9"/>
      <name val="Verdana"/>
      <family val="2"/>
      <charset val="238"/>
    </font>
    <font>
      <i/>
      <sz val="9"/>
      <color theme="1"/>
      <name val="Verdana"/>
      <family val="2"/>
      <charset val="238"/>
    </font>
    <font>
      <sz val="9"/>
      <color rgb="FFFF0000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0"/>
      <color rgb="FFFF0000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b/>
      <sz val="11"/>
      <color indexed="8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2"/>
      <color indexed="8"/>
      <name val="Verdana"/>
      <family val="2"/>
      <charset val="238"/>
    </font>
    <font>
      <sz val="12"/>
      <color theme="1"/>
      <name val="Verdana"/>
      <family val="2"/>
      <charset val="238"/>
    </font>
    <font>
      <sz val="12"/>
      <color theme="1"/>
      <name val="Calibri"/>
      <family val="2"/>
      <scheme val="minor"/>
    </font>
    <font>
      <b/>
      <sz val="9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b/>
      <i/>
      <sz val="9"/>
      <color rgb="FF000000"/>
      <name val="Verdana"/>
      <family val="2"/>
      <charset val="238"/>
    </font>
    <font>
      <i/>
      <sz val="9"/>
      <color rgb="FF000000"/>
      <name val="Verdana"/>
      <family val="2"/>
      <charset val="238"/>
    </font>
    <font>
      <sz val="9"/>
      <color theme="1"/>
      <name val="Calibri"/>
      <family val="2"/>
      <scheme val="minor"/>
    </font>
    <font>
      <b/>
      <i/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wrapText="1"/>
    </xf>
  </cellStyleXfs>
  <cellXfs count="1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/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right"/>
    </xf>
    <xf numFmtId="9" fontId="5" fillId="0" borderId="0" xfId="0" applyNumberFormat="1" applyFont="1" applyAlignment="1">
      <alignment horizontal="center" vertical="center"/>
    </xf>
    <xf numFmtId="4" fontId="1" fillId="0" borderId="0" xfId="0" applyNumberFormat="1" applyFont="1"/>
    <xf numFmtId="1" fontId="1" fillId="0" borderId="0" xfId="0" applyNumberFormat="1" applyFont="1" applyAlignment="1">
      <alignment horizontal="center" vertical="center"/>
    </xf>
    <xf numFmtId="0" fontId="3" fillId="0" borderId="0" xfId="0" applyFont="1"/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1" fillId="2" borderId="1" xfId="0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wrapText="1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2" fontId="18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center"/>
    </xf>
    <xf numFmtId="2" fontId="7" fillId="0" borderId="0" xfId="0" applyNumberFormat="1" applyFont="1" applyAlignment="1"/>
    <xf numFmtId="0" fontId="19" fillId="0" borderId="0" xfId="0" applyFont="1" applyAlignment="1"/>
    <xf numFmtId="0" fontId="6" fillId="2" borderId="1" xfId="0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49" fontId="21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49" fontId="7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20" fillId="0" borderId="0" xfId="0" applyFont="1" applyAlignment="1">
      <alignment horizontal="center" wrapText="1"/>
    </xf>
    <xf numFmtId="0" fontId="22" fillId="2" borderId="0" xfId="0" applyFont="1" applyFill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4" fillId="0" borderId="0" xfId="0" applyFont="1" applyBorder="1" applyAlignment="1">
      <alignment horizontal="left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2" fontId="25" fillId="0" borderId="0" xfId="0" applyNumberFormat="1" applyFont="1" applyAlignment="1">
      <alignment horizontal="center"/>
    </xf>
    <xf numFmtId="1" fontId="25" fillId="0" borderId="0" xfId="0" applyNumberFormat="1" applyFont="1" applyAlignment="1">
      <alignment horizontal="center"/>
    </xf>
    <xf numFmtId="2" fontId="26" fillId="0" borderId="0" xfId="0" applyNumberFormat="1" applyFont="1" applyAlignment="1"/>
    <xf numFmtId="0" fontId="27" fillId="0" borderId="0" xfId="0" applyFont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2" fontId="2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" fontId="28" fillId="0" borderId="1" xfId="0" applyNumberFormat="1" applyFont="1" applyBorder="1" applyAlignment="1">
      <alignment horizontal="center" vertical="center" wrapText="1"/>
    </xf>
    <xf numFmtId="0" fontId="29" fillId="0" borderId="0" xfId="0" applyFont="1"/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 wrapText="1"/>
    </xf>
    <xf numFmtId="164" fontId="30" fillId="0" borderId="8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164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30" fillId="0" borderId="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 wrapText="1"/>
    </xf>
    <xf numFmtId="0" fontId="30" fillId="0" borderId="5" xfId="0" applyFont="1" applyBorder="1" applyAlignment="1">
      <alignment vertical="center" wrapText="1"/>
    </xf>
    <xf numFmtId="0" fontId="30" fillId="0" borderId="1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vertical="center"/>
    </xf>
    <xf numFmtId="0" fontId="11" fillId="2" borderId="9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2" fontId="11" fillId="2" borderId="11" xfId="0" applyNumberFormat="1" applyFont="1" applyFill="1" applyBorder="1" applyAlignment="1">
      <alignment horizontal="left" vertical="center" wrapText="1"/>
    </xf>
    <xf numFmtId="2" fontId="28" fillId="2" borderId="10" xfId="0" applyNumberFormat="1" applyFont="1" applyFill="1" applyBorder="1" applyAlignment="1">
      <alignment horizontal="center" vertical="center" wrapText="1"/>
    </xf>
    <xf numFmtId="1" fontId="11" fillId="2" borderId="9" xfId="0" applyNumberFormat="1" applyFont="1" applyFill="1" applyBorder="1" applyAlignment="1">
      <alignment horizontal="left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0" fontId="34" fillId="0" borderId="0" xfId="0" applyFont="1"/>
    <xf numFmtId="0" fontId="8" fillId="2" borderId="1" xfId="0" applyFont="1" applyFill="1" applyBorder="1" applyAlignment="1">
      <alignment vertical="center"/>
    </xf>
    <xf numFmtId="1" fontId="15" fillId="2" borderId="1" xfId="0" applyNumberFormat="1" applyFont="1" applyFill="1" applyBorder="1" applyAlignment="1">
      <alignment horizontal="left" vertical="center" wrapText="1"/>
    </xf>
    <xf numFmtId="0" fontId="28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35" fillId="2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Medium9"/>
  <colors>
    <mruColors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120" zoomScaleNormal="120" workbookViewId="0">
      <selection activeCell="B13" sqref="B13"/>
    </sheetView>
  </sheetViews>
  <sheetFormatPr defaultRowHeight="15" x14ac:dyDescent="0.25"/>
  <cols>
    <col min="1" max="1" width="4.140625" style="1" customWidth="1"/>
    <col min="2" max="2" width="66.28515625" style="3" customWidth="1"/>
    <col min="3" max="3" width="13.140625" style="2" customWidth="1"/>
    <col min="4" max="5" width="10.7109375" style="1" customWidth="1"/>
    <col min="6" max="6" width="12.140625" style="1" customWidth="1"/>
    <col min="7" max="8" width="10.7109375" style="4" customWidth="1"/>
    <col min="9" max="9" width="8.140625" style="5" customWidth="1"/>
    <col min="10" max="10" width="10.7109375" style="4" customWidth="1"/>
    <col min="11" max="16384" width="9.140625" style="3"/>
  </cols>
  <sheetData>
    <row r="1" spans="1:10" customFormat="1" ht="27" customHeight="1" x14ac:dyDescent="0.25">
      <c r="A1" s="20"/>
      <c r="B1" s="21"/>
      <c r="C1" s="22"/>
      <c r="D1" s="20"/>
      <c r="E1" s="20"/>
      <c r="F1" s="20"/>
      <c r="H1" s="119" t="s">
        <v>61</v>
      </c>
      <c r="I1" s="119"/>
      <c r="J1" s="119"/>
    </row>
    <row r="2" spans="1:10" s="67" customFormat="1" ht="15.75" x14ac:dyDescent="0.25">
      <c r="A2" s="61" t="s">
        <v>10</v>
      </c>
      <c r="B2" s="69" t="s">
        <v>62</v>
      </c>
      <c r="C2" s="62"/>
      <c r="D2" s="63"/>
      <c r="E2" s="63"/>
      <c r="F2" s="63"/>
      <c r="G2" s="64"/>
      <c r="H2" s="64"/>
      <c r="I2" s="65"/>
      <c r="J2" s="66"/>
    </row>
    <row r="3" spans="1:10" s="67" customFormat="1" ht="15.75" x14ac:dyDescent="0.25">
      <c r="A3" s="61"/>
      <c r="B3" s="68"/>
      <c r="C3" s="62"/>
      <c r="D3" s="63"/>
      <c r="E3" s="63"/>
      <c r="F3" s="63"/>
      <c r="G3" s="64"/>
      <c r="H3" s="64"/>
      <c r="I3" s="65"/>
      <c r="J3" s="66"/>
    </row>
    <row r="4" spans="1:10" customFormat="1" x14ac:dyDescent="0.25">
      <c r="A4" s="25"/>
      <c r="B4" s="30" t="s">
        <v>64</v>
      </c>
      <c r="C4" s="26"/>
      <c r="D4" s="19"/>
      <c r="E4" s="19"/>
      <c r="F4" s="19"/>
      <c r="G4" s="27"/>
      <c r="H4" s="27"/>
      <c r="I4" s="28"/>
      <c r="J4" s="29"/>
    </row>
    <row r="5" spans="1:10" x14ac:dyDescent="0.25">
      <c r="A5" s="25"/>
      <c r="B5" s="30"/>
      <c r="C5" s="26"/>
      <c r="D5" s="19"/>
      <c r="E5" s="19"/>
      <c r="F5" s="19"/>
      <c r="G5" s="27"/>
      <c r="H5" s="27"/>
      <c r="I5" s="28"/>
      <c r="J5" s="29"/>
    </row>
    <row r="6" spans="1:10" ht="36.75" customHeight="1" x14ac:dyDescent="0.25">
      <c r="A6" s="115" t="s">
        <v>12</v>
      </c>
      <c r="B6" s="115"/>
      <c r="C6" s="115"/>
      <c r="D6" s="115"/>
      <c r="E6" s="115"/>
      <c r="F6" s="115"/>
      <c r="G6" s="115"/>
      <c r="H6" s="115"/>
      <c r="I6" s="115"/>
      <c r="J6" s="115"/>
    </row>
    <row r="7" spans="1:10" s="77" customFormat="1" ht="45" x14ac:dyDescent="0.2">
      <c r="A7" s="70" t="s">
        <v>0</v>
      </c>
      <c r="B7" s="71" t="s">
        <v>1</v>
      </c>
      <c r="C7" s="71" t="s">
        <v>2</v>
      </c>
      <c r="D7" s="72" t="s">
        <v>3</v>
      </c>
      <c r="E7" s="72" t="s">
        <v>4</v>
      </c>
      <c r="F7" s="73" t="s">
        <v>20</v>
      </c>
      <c r="G7" s="74" t="s">
        <v>14</v>
      </c>
      <c r="H7" s="75" t="s">
        <v>15</v>
      </c>
      <c r="I7" s="76" t="s">
        <v>9</v>
      </c>
      <c r="J7" s="75" t="s">
        <v>16</v>
      </c>
    </row>
    <row r="8" spans="1:10" ht="18" customHeight="1" x14ac:dyDescent="0.25">
      <c r="A8" s="116"/>
      <c r="B8" s="117"/>
      <c r="C8" s="117"/>
      <c r="D8" s="117"/>
      <c r="E8" s="117"/>
      <c r="F8" s="117"/>
      <c r="G8" s="117"/>
      <c r="H8" s="117"/>
      <c r="I8" s="117"/>
      <c r="J8" s="118"/>
    </row>
    <row r="9" spans="1:10" ht="77.25" customHeight="1" x14ac:dyDescent="0.25">
      <c r="A9" s="60">
        <v>1</v>
      </c>
      <c r="B9" s="78" t="s">
        <v>71</v>
      </c>
      <c r="C9" s="79"/>
      <c r="D9" s="80">
        <v>750</v>
      </c>
      <c r="E9" s="81" t="s">
        <v>7</v>
      </c>
      <c r="F9" s="82">
        <v>30</v>
      </c>
      <c r="G9" s="83"/>
      <c r="H9" s="84">
        <f t="shared" ref="H9" si="0">F9*G9</f>
        <v>0</v>
      </c>
      <c r="I9" s="85"/>
      <c r="J9" s="84">
        <f>H9+H9*I9%</f>
        <v>0</v>
      </c>
    </row>
    <row r="10" spans="1:10" ht="111.75" customHeight="1" x14ac:dyDescent="0.25">
      <c r="A10" s="60">
        <v>2</v>
      </c>
      <c r="B10" s="78" t="s">
        <v>72</v>
      </c>
      <c r="C10" s="86"/>
      <c r="D10" s="60">
        <v>100</v>
      </c>
      <c r="E10" s="79" t="s">
        <v>8</v>
      </c>
      <c r="F10" s="82">
        <v>700</v>
      </c>
      <c r="G10" s="87"/>
      <c r="H10" s="84">
        <f t="shared" ref="H10:H13" si="1">F10*G10</f>
        <v>0</v>
      </c>
      <c r="I10" s="85"/>
      <c r="J10" s="84">
        <f t="shared" ref="J10:J13" si="2">H10+H10*I10%</f>
        <v>0</v>
      </c>
    </row>
    <row r="11" spans="1:10" ht="66" customHeight="1" x14ac:dyDescent="0.25">
      <c r="A11" s="60">
        <v>3</v>
      </c>
      <c r="B11" s="88" t="s">
        <v>65</v>
      </c>
      <c r="C11" s="89"/>
      <c r="D11" s="90">
        <v>100</v>
      </c>
      <c r="E11" s="91" t="s">
        <v>8</v>
      </c>
      <c r="F11" s="92">
        <v>300</v>
      </c>
      <c r="G11" s="93"/>
      <c r="H11" s="84">
        <f t="shared" si="1"/>
        <v>0</v>
      </c>
      <c r="I11" s="85"/>
      <c r="J11" s="84">
        <f t="shared" si="2"/>
        <v>0</v>
      </c>
    </row>
    <row r="12" spans="1:10" ht="52.5" customHeight="1" x14ac:dyDescent="0.25">
      <c r="A12" s="60">
        <v>4</v>
      </c>
      <c r="B12" s="94" t="s">
        <v>66</v>
      </c>
      <c r="C12" s="95"/>
      <c r="D12" s="96">
        <v>1</v>
      </c>
      <c r="E12" s="97" t="s">
        <v>5</v>
      </c>
      <c r="F12" s="82">
        <v>300</v>
      </c>
      <c r="G12" s="93"/>
      <c r="H12" s="84">
        <f t="shared" si="1"/>
        <v>0</v>
      </c>
      <c r="I12" s="85"/>
      <c r="J12" s="84">
        <f t="shared" si="2"/>
        <v>0</v>
      </c>
    </row>
    <row r="13" spans="1:10" ht="110.25" customHeight="1" x14ac:dyDescent="0.25">
      <c r="A13" s="60">
        <v>5</v>
      </c>
      <c r="B13" s="98" t="s">
        <v>67</v>
      </c>
      <c r="C13" s="37"/>
      <c r="D13" s="99">
        <v>1</v>
      </c>
      <c r="E13" s="91" t="s">
        <v>5</v>
      </c>
      <c r="F13" s="82">
        <v>30</v>
      </c>
      <c r="G13" s="93"/>
      <c r="H13" s="84">
        <f t="shared" si="1"/>
        <v>0</v>
      </c>
      <c r="I13" s="85"/>
      <c r="J13" s="84">
        <f t="shared" si="2"/>
        <v>0</v>
      </c>
    </row>
    <row r="14" spans="1:10" x14ac:dyDescent="0.25">
      <c r="A14" s="100"/>
      <c r="B14" s="101" t="s">
        <v>11</v>
      </c>
      <c r="C14" s="102"/>
      <c r="D14" s="102"/>
      <c r="E14" s="102"/>
      <c r="F14" s="103"/>
      <c r="G14" s="104"/>
      <c r="H14" s="105">
        <f>SUM(H9:H13)</f>
        <v>0</v>
      </c>
      <c r="I14" s="106"/>
      <c r="J14" s="105">
        <f>SUM(J9:J13)</f>
        <v>0</v>
      </c>
    </row>
    <row r="16" spans="1:10" x14ac:dyDescent="0.25">
      <c r="A16" s="3"/>
      <c r="B16" s="111" t="s">
        <v>56</v>
      </c>
      <c r="C16" s="45"/>
    </row>
    <row r="17" spans="1:10" s="12" customFormat="1" ht="15.75" x14ac:dyDescent="0.25">
      <c r="A17" s="6"/>
      <c r="B17" s="112" t="s">
        <v>57</v>
      </c>
      <c r="C17" s="45"/>
      <c r="D17" s="8"/>
      <c r="E17" s="8"/>
      <c r="I17" s="10"/>
    </row>
    <row r="18" spans="1:10" ht="15.75" x14ac:dyDescent="0.25">
      <c r="A18" s="13"/>
      <c r="B18" s="112" t="s">
        <v>58</v>
      </c>
      <c r="C18" s="45"/>
      <c r="D18" s="8"/>
      <c r="E18" s="8"/>
      <c r="I18" s="10"/>
      <c r="J18" s="3"/>
    </row>
    <row r="19" spans="1:10" x14ac:dyDescent="0.25">
      <c r="B19" s="113" t="s">
        <v>69</v>
      </c>
      <c r="C19" s="56"/>
    </row>
    <row r="20" spans="1:10" x14ac:dyDescent="0.25">
      <c r="B20" s="114" t="s">
        <v>70</v>
      </c>
      <c r="C20" s="45"/>
    </row>
    <row r="21" spans="1:10" ht="15.75" x14ac:dyDescent="0.25">
      <c r="G21" s="9" t="s">
        <v>13</v>
      </c>
      <c r="H21" s="10"/>
      <c r="I21" s="11"/>
    </row>
    <row r="22" spans="1:10" ht="15.75" x14ac:dyDescent="0.25">
      <c r="B22" s="7"/>
      <c r="C22" s="8"/>
      <c r="G22" s="14" t="s">
        <v>19</v>
      </c>
      <c r="H22" s="10"/>
      <c r="I22" s="11"/>
    </row>
    <row r="23" spans="1:10" ht="15.75" x14ac:dyDescent="0.25">
      <c r="B23" s="7"/>
      <c r="C23" s="8"/>
      <c r="G23" s="1"/>
      <c r="I23" s="4"/>
    </row>
  </sheetData>
  <mergeCells count="3">
    <mergeCell ref="A6:J6"/>
    <mergeCell ref="A8:J8"/>
    <mergeCell ref="H1:J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topLeftCell="A34" workbookViewId="0">
      <selection activeCell="H53" sqref="H53"/>
    </sheetView>
  </sheetViews>
  <sheetFormatPr defaultRowHeight="15" x14ac:dyDescent="0.25"/>
  <cols>
    <col min="1" max="1" width="4.5703125" customWidth="1"/>
    <col min="2" max="2" width="60.28515625" customWidth="1"/>
    <col min="3" max="3" width="13.7109375" customWidth="1"/>
    <col min="4" max="4" width="12.7109375" customWidth="1"/>
    <col min="5" max="5" width="10.85546875" customWidth="1"/>
    <col min="6" max="6" width="12.140625" customWidth="1"/>
    <col min="7" max="8" width="10.85546875" customWidth="1"/>
    <col min="9" max="9" width="8.5703125" customWidth="1"/>
    <col min="10" max="10" width="10.85546875" customWidth="1"/>
  </cols>
  <sheetData>
    <row r="1" spans="1:10" ht="27.75" customHeight="1" x14ac:dyDescent="0.25">
      <c r="A1" s="20"/>
      <c r="B1" s="21"/>
      <c r="C1" s="22"/>
      <c r="D1" s="20"/>
      <c r="E1" s="20"/>
      <c r="F1" s="20"/>
      <c r="H1" s="119" t="s">
        <v>61</v>
      </c>
      <c r="I1" s="119"/>
      <c r="J1" s="119"/>
    </row>
    <row r="2" spans="1:10" s="67" customFormat="1" ht="15.75" x14ac:dyDescent="0.25">
      <c r="A2" s="61" t="s">
        <v>10</v>
      </c>
      <c r="B2" s="69" t="s">
        <v>62</v>
      </c>
      <c r="C2" s="62"/>
      <c r="D2" s="63"/>
      <c r="E2" s="63"/>
      <c r="F2" s="63"/>
      <c r="G2" s="64"/>
      <c r="H2" s="64"/>
      <c r="I2" s="65"/>
      <c r="J2" s="66"/>
    </row>
    <row r="3" spans="1:10" s="67" customFormat="1" ht="15.75" x14ac:dyDescent="0.25">
      <c r="A3" s="61"/>
      <c r="B3" s="68"/>
      <c r="C3" s="62"/>
      <c r="D3" s="63"/>
      <c r="E3" s="63"/>
      <c r="F3" s="63"/>
      <c r="G3" s="64"/>
      <c r="H3" s="64"/>
      <c r="I3" s="65"/>
      <c r="J3" s="66"/>
    </row>
    <row r="4" spans="1:10" x14ac:dyDescent="0.25">
      <c r="A4" s="25"/>
      <c r="B4" s="30" t="s">
        <v>63</v>
      </c>
      <c r="C4" s="26"/>
      <c r="D4" s="19"/>
      <c r="E4" s="19"/>
      <c r="F4" s="19"/>
      <c r="G4" s="27"/>
      <c r="H4" s="27"/>
      <c r="I4" s="28"/>
      <c r="J4" s="29"/>
    </row>
    <row r="6" spans="1:10" ht="33" customHeight="1" x14ac:dyDescent="0.25">
      <c r="A6" s="115" t="s">
        <v>12</v>
      </c>
      <c r="B6" s="115"/>
      <c r="C6" s="115"/>
      <c r="D6" s="115"/>
      <c r="E6" s="115"/>
      <c r="F6" s="115"/>
      <c r="G6" s="115"/>
      <c r="H6" s="115"/>
      <c r="I6" s="115"/>
      <c r="J6" s="115"/>
    </row>
    <row r="7" spans="1:10" s="108" customFormat="1" ht="57" customHeight="1" x14ac:dyDescent="0.2">
      <c r="A7" s="70" t="s">
        <v>0</v>
      </c>
      <c r="B7" s="71" t="s">
        <v>1</v>
      </c>
      <c r="C7" s="71" t="s">
        <v>2</v>
      </c>
      <c r="D7" s="72" t="s">
        <v>3</v>
      </c>
      <c r="E7" s="73" t="s">
        <v>4</v>
      </c>
      <c r="F7" s="73" t="s">
        <v>20</v>
      </c>
      <c r="G7" s="107" t="s">
        <v>14</v>
      </c>
      <c r="H7" s="75" t="s">
        <v>15</v>
      </c>
      <c r="I7" s="76" t="s">
        <v>9</v>
      </c>
      <c r="J7" s="75" t="s">
        <v>16</v>
      </c>
    </row>
    <row r="8" spans="1:10" x14ac:dyDescent="0.25">
      <c r="A8" s="120"/>
      <c r="B8" s="121"/>
      <c r="C8" s="121"/>
      <c r="D8" s="121"/>
      <c r="E8" s="121"/>
      <c r="F8" s="121"/>
      <c r="G8" s="121"/>
      <c r="H8" s="121"/>
      <c r="I8" s="121"/>
      <c r="J8" s="122"/>
    </row>
    <row r="9" spans="1:10" ht="27.75" customHeight="1" x14ac:dyDescent="0.25">
      <c r="A9" s="124">
        <v>1</v>
      </c>
      <c r="B9" s="123" t="s">
        <v>21</v>
      </c>
      <c r="C9" s="34"/>
      <c r="D9" s="33" t="s">
        <v>41</v>
      </c>
      <c r="E9" s="33" t="s">
        <v>18</v>
      </c>
      <c r="F9" s="35">
        <v>20</v>
      </c>
      <c r="G9" s="36"/>
      <c r="H9" s="42">
        <f>F9*G9</f>
        <v>0</v>
      </c>
      <c r="I9" s="38"/>
      <c r="J9" s="42">
        <f>H9+H9*I9</f>
        <v>0</v>
      </c>
    </row>
    <row r="10" spans="1:10" ht="30" customHeight="1" x14ac:dyDescent="0.25">
      <c r="A10" s="124"/>
      <c r="B10" s="123"/>
      <c r="C10" s="34"/>
      <c r="D10" s="33" t="s">
        <v>42</v>
      </c>
      <c r="E10" s="33" t="s">
        <v>18</v>
      </c>
      <c r="F10" s="35">
        <v>400</v>
      </c>
      <c r="G10" s="36"/>
      <c r="H10" s="42">
        <f t="shared" ref="H10:H36" si="0">F10*G10</f>
        <v>0</v>
      </c>
      <c r="I10" s="38"/>
      <c r="J10" s="42">
        <f t="shared" ref="J10:J36" si="1">H10+H10*I10</f>
        <v>0</v>
      </c>
    </row>
    <row r="11" spans="1:10" ht="27.75" customHeight="1" x14ac:dyDescent="0.25">
      <c r="A11" s="124"/>
      <c r="B11" s="123"/>
      <c r="C11" s="34"/>
      <c r="D11" s="33" t="s">
        <v>43</v>
      </c>
      <c r="E11" s="33" t="s">
        <v>18</v>
      </c>
      <c r="F11" s="35">
        <v>10</v>
      </c>
      <c r="G11" s="34"/>
      <c r="H11" s="42">
        <f t="shared" si="0"/>
        <v>0</v>
      </c>
      <c r="I11" s="38"/>
      <c r="J11" s="42">
        <f t="shared" si="1"/>
        <v>0</v>
      </c>
    </row>
    <row r="12" spans="1:10" ht="78.75" customHeight="1" x14ac:dyDescent="0.25">
      <c r="A12" s="38">
        <v>2</v>
      </c>
      <c r="B12" s="15" t="s">
        <v>22</v>
      </c>
      <c r="C12" s="34"/>
      <c r="D12" s="37" t="s">
        <v>42</v>
      </c>
      <c r="E12" s="33" t="s">
        <v>18</v>
      </c>
      <c r="F12" s="35">
        <v>300</v>
      </c>
      <c r="G12" s="34"/>
      <c r="H12" s="42">
        <f t="shared" si="0"/>
        <v>0</v>
      </c>
      <c r="I12" s="38"/>
      <c r="J12" s="42">
        <f t="shared" si="1"/>
        <v>0</v>
      </c>
    </row>
    <row r="13" spans="1:10" ht="65.25" customHeight="1" x14ac:dyDescent="0.25">
      <c r="A13" s="38">
        <v>3</v>
      </c>
      <c r="B13" s="18" t="s">
        <v>23</v>
      </c>
      <c r="C13" s="34"/>
      <c r="D13" s="38" t="s">
        <v>44</v>
      </c>
      <c r="E13" s="38" t="s">
        <v>18</v>
      </c>
      <c r="F13" s="39">
        <v>300</v>
      </c>
      <c r="G13" s="34"/>
      <c r="H13" s="42">
        <f t="shared" si="0"/>
        <v>0</v>
      </c>
      <c r="I13" s="38"/>
      <c r="J13" s="42">
        <f t="shared" si="1"/>
        <v>0</v>
      </c>
    </row>
    <row r="14" spans="1:10" ht="18" customHeight="1" x14ac:dyDescent="0.25">
      <c r="A14" s="38">
        <v>4</v>
      </c>
      <c r="B14" s="16" t="s">
        <v>24</v>
      </c>
      <c r="C14" s="34"/>
      <c r="D14" s="37">
        <v>1</v>
      </c>
      <c r="E14" s="37" t="s">
        <v>6</v>
      </c>
      <c r="F14" s="35">
        <v>5</v>
      </c>
      <c r="G14" s="34"/>
      <c r="H14" s="42">
        <f t="shared" si="0"/>
        <v>0</v>
      </c>
      <c r="I14" s="38"/>
      <c r="J14" s="42">
        <f t="shared" si="1"/>
        <v>0</v>
      </c>
    </row>
    <row r="15" spans="1:10" ht="64.5" customHeight="1" x14ac:dyDescent="0.25">
      <c r="A15" s="38">
        <v>5</v>
      </c>
      <c r="B15" s="15" t="s">
        <v>25</v>
      </c>
      <c r="C15" s="34"/>
      <c r="D15" s="40" t="s">
        <v>45</v>
      </c>
      <c r="E15" s="33" t="s">
        <v>18</v>
      </c>
      <c r="F15" s="35">
        <v>30</v>
      </c>
      <c r="G15" s="34"/>
      <c r="H15" s="42">
        <f t="shared" si="0"/>
        <v>0</v>
      </c>
      <c r="I15" s="38"/>
      <c r="J15" s="42">
        <f t="shared" si="1"/>
        <v>0</v>
      </c>
    </row>
    <row r="16" spans="1:10" ht="18" customHeight="1" x14ac:dyDescent="0.25">
      <c r="A16" s="38">
        <v>6</v>
      </c>
      <c r="B16" s="16" t="s">
        <v>26</v>
      </c>
      <c r="C16" s="34"/>
      <c r="D16" s="37">
        <v>1</v>
      </c>
      <c r="E16" s="37" t="s">
        <v>6</v>
      </c>
      <c r="F16" s="35">
        <v>5</v>
      </c>
      <c r="G16" s="34"/>
      <c r="H16" s="42">
        <f t="shared" si="0"/>
        <v>0</v>
      </c>
      <c r="I16" s="38"/>
      <c r="J16" s="42">
        <f t="shared" si="1"/>
        <v>0</v>
      </c>
    </row>
    <row r="17" spans="1:10" ht="18.75" customHeight="1" x14ac:dyDescent="0.25">
      <c r="A17" s="38">
        <v>7</v>
      </c>
      <c r="B17" s="16" t="s">
        <v>27</v>
      </c>
      <c r="C17" s="34"/>
      <c r="D17" s="37">
        <v>1</v>
      </c>
      <c r="E17" s="37" t="s">
        <v>6</v>
      </c>
      <c r="F17" s="35">
        <v>50</v>
      </c>
      <c r="G17" s="34"/>
      <c r="H17" s="42">
        <f t="shared" si="0"/>
        <v>0</v>
      </c>
      <c r="I17" s="38"/>
      <c r="J17" s="42">
        <f t="shared" si="1"/>
        <v>0</v>
      </c>
    </row>
    <row r="18" spans="1:10" ht="120.75" customHeight="1" x14ac:dyDescent="0.25">
      <c r="A18" s="38">
        <v>8</v>
      </c>
      <c r="B18" s="15" t="s">
        <v>28</v>
      </c>
      <c r="C18" s="34"/>
      <c r="D18" s="37" t="s">
        <v>42</v>
      </c>
      <c r="E18" s="37" t="s">
        <v>5</v>
      </c>
      <c r="F18" s="35">
        <v>400</v>
      </c>
      <c r="G18" s="34"/>
      <c r="H18" s="42">
        <f t="shared" si="0"/>
        <v>0</v>
      </c>
      <c r="I18" s="38"/>
      <c r="J18" s="42">
        <f t="shared" si="1"/>
        <v>0</v>
      </c>
    </row>
    <row r="19" spans="1:10" ht="47.25" customHeight="1" x14ac:dyDescent="0.25">
      <c r="A19" s="124">
        <v>9</v>
      </c>
      <c r="B19" s="123" t="s">
        <v>29</v>
      </c>
      <c r="C19" s="34"/>
      <c r="D19" s="33" t="s">
        <v>46</v>
      </c>
      <c r="E19" s="33" t="s">
        <v>18</v>
      </c>
      <c r="F19" s="35">
        <v>150</v>
      </c>
      <c r="G19" s="34"/>
      <c r="H19" s="42">
        <f t="shared" si="0"/>
        <v>0</v>
      </c>
      <c r="I19" s="38"/>
      <c r="J19" s="42">
        <f t="shared" si="1"/>
        <v>0</v>
      </c>
    </row>
    <row r="20" spans="1:10" ht="39.75" customHeight="1" x14ac:dyDescent="0.25">
      <c r="A20" s="124"/>
      <c r="B20" s="123"/>
      <c r="C20" s="34"/>
      <c r="D20" s="33" t="s">
        <v>17</v>
      </c>
      <c r="E20" s="33" t="s">
        <v>18</v>
      </c>
      <c r="F20" s="35">
        <v>400</v>
      </c>
      <c r="G20" s="34"/>
      <c r="H20" s="42">
        <f t="shared" si="0"/>
        <v>0</v>
      </c>
      <c r="I20" s="38"/>
      <c r="J20" s="42">
        <f t="shared" si="1"/>
        <v>0</v>
      </c>
    </row>
    <row r="21" spans="1:10" ht="77.25" customHeight="1" x14ac:dyDescent="0.25">
      <c r="A21" s="38">
        <v>10</v>
      </c>
      <c r="B21" s="15" t="s">
        <v>30</v>
      </c>
      <c r="C21" s="34"/>
      <c r="D21" s="37" t="s">
        <v>42</v>
      </c>
      <c r="E21" s="33" t="s">
        <v>18</v>
      </c>
      <c r="F21" s="41">
        <v>400</v>
      </c>
      <c r="G21" s="34"/>
      <c r="H21" s="42">
        <f t="shared" si="0"/>
        <v>0</v>
      </c>
      <c r="I21" s="38"/>
      <c r="J21" s="42">
        <f t="shared" si="1"/>
        <v>0</v>
      </c>
    </row>
    <row r="22" spans="1:10" ht="24" customHeight="1" x14ac:dyDescent="0.25">
      <c r="A22" s="124">
        <v>11</v>
      </c>
      <c r="B22" s="123" t="s">
        <v>31</v>
      </c>
      <c r="C22" s="34"/>
      <c r="D22" s="37" t="s">
        <v>47</v>
      </c>
      <c r="E22" s="33" t="s">
        <v>18</v>
      </c>
      <c r="F22" s="41">
        <v>60</v>
      </c>
      <c r="G22" s="34"/>
      <c r="H22" s="42">
        <f t="shared" si="0"/>
        <v>0</v>
      </c>
      <c r="I22" s="38"/>
      <c r="J22" s="42">
        <f t="shared" si="1"/>
        <v>0</v>
      </c>
    </row>
    <row r="23" spans="1:10" ht="21" customHeight="1" x14ac:dyDescent="0.25">
      <c r="A23" s="124"/>
      <c r="B23" s="123"/>
      <c r="C23" s="34"/>
      <c r="D23" s="37" t="s">
        <v>46</v>
      </c>
      <c r="E23" s="33" t="s">
        <v>18</v>
      </c>
      <c r="F23" s="41">
        <v>100</v>
      </c>
      <c r="G23" s="34"/>
      <c r="H23" s="42">
        <f t="shared" si="0"/>
        <v>0</v>
      </c>
      <c r="I23" s="38"/>
      <c r="J23" s="42">
        <f t="shared" si="1"/>
        <v>0</v>
      </c>
    </row>
    <row r="24" spans="1:10" ht="21" customHeight="1" x14ac:dyDescent="0.25">
      <c r="A24" s="124"/>
      <c r="B24" s="123"/>
      <c r="C24" s="34"/>
      <c r="D24" s="37" t="s">
        <v>42</v>
      </c>
      <c r="E24" s="33" t="s">
        <v>18</v>
      </c>
      <c r="F24" s="41">
        <v>200</v>
      </c>
      <c r="G24" s="34"/>
      <c r="H24" s="42">
        <f t="shared" si="0"/>
        <v>0</v>
      </c>
      <c r="I24" s="38"/>
      <c r="J24" s="42">
        <f t="shared" si="1"/>
        <v>0</v>
      </c>
    </row>
    <row r="25" spans="1:10" ht="108" customHeight="1" x14ac:dyDescent="0.25">
      <c r="A25" s="38">
        <v>12</v>
      </c>
      <c r="B25" s="15" t="s">
        <v>32</v>
      </c>
      <c r="C25" s="34"/>
      <c r="D25" s="33" t="s">
        <v>48</v>
      </c>
      <c r="E25" s="33" t="s">
        <v>18</v>
      </c>
      <c r="F25" s="41">
        <v>50</v>
      </c>
      <c r="G25" s="34"/>
      <c r="H25" s="42">
        <f t="shared" si="0"/>
        <v>0</v>
      </c>
      <c r="I25" s="38"/>
      <c r="J25" s="42">
        <f t="shared" si="1"/>
        <v>0</v>
      </c>
    </row>
    <row r="26" spans="1:10" ht="48" customHeight="1" x14ac:dyDescent="0.25">
      <c r="A26" s="124">
        <v>13</v>
      </c>
      <c r="B26" s="123" t="s">
        <v>33</v>
      </c>
      <c r="C26" s="34"/>
      <c r="D26" s="33" t="s">
        <v>49</v>
      </c>
      <c r="E26" s="33" t="s">
        <v>18</v>
      </c>
      <c r="F26" s="35">
        <v>30</v>
      </c>
      <c r="G26" s="34"/>
      <c r="H26" s="42">
        <f t="shared" si="0"/>
        <v>0</v>
      </c>
      <c r="I26" s="38"/>
      <c r="J26" s="42">
        <f t="shared" si="1"/>
        <v>0</v>
      </c>
    </row>
    <row r="27" spans="1:10" ht="48.75" customHeight="1" x14ac:dyDescent="0.25">
      <c r="A27" s="124"/>
      <c r="B27" s="123"/>
      <c r="C27" s="34"/>
      <c r="D27" s="33" t="s">
        <v>43</v>
      </c>
      <c r="E27" s="33" t="s">
        <v>18</v>
      </c>
      <c r="F27" s="35">
        <v>30</v>
      </c>
      <c r="G27" s="34"/>
      <c r="H27" s="42">
        <f t="shared" si="0"/>
        <v>0</v>
      </c>
      <c r="I27" s="38"/>
      <c r="J27" s="42">
        <f t="shared" si="1"/>
        <v>0</v>
      </c>
    </row>
    <row r="28" spans="1:10" ht="74.25" customHeight="1" x14ac:dyDescent="0.25">
      <c r="A28" s="38">
        <v>14</v>
      </c>
      <c r="B28" s="15" t="s">
        <v>34</v>
      </c>
      <c r="C28" s="34"/>
      <c r="D28" s="37" t="s">
        <v>42</v>
      </c>
      <c r="E28" s="33" t="s">
        <v>18</v>
      </c>
      <c r="F28" s="35">
        <v>300</v>
      </c>
      <c r="G28" s="34"/>
      <c r="H28" s="42">
        <f t="shared" si="0"/>
        <v>0</v>
      </c>
      <c r="I28" s="38"/>
      <c r="J28" s="42">
        <f t="shared" si="1"/>
        <v>0</v>
      </c>
    </row>
    <row r="29" spans="1:10" ht="74.25" customHeight="1" x14ac:dyDescent="0.25">
      <c r="A29" s="38">
        <v>15</v>
      </c>
      <c r="B29" s="15" t="s">
        <v>35</v>
      </c>
      <c r="C29" s="34"/>
      <c r="D29" s="33" t="s">
        <v>50</v>
      </c>
      <c r="E29" s="33" t="s">
        <v>18</v>
      </c>
      <c r="F29" s="35">
        <v>60</v>
      </c>
      <c r="G29" s="34"/>
      <c r="H29" s="42">
        <f t="shared" si="0"/>
        <v>0</v>
      </c>
      <c r="I29" s="38"/>
      <c r="J29" s="42">
        <f t="shared" si="1"/>
        <v>0</v>
      </c>
    </row>
    <row r="30" spans="1:10" ht="75" customHeight="1" x14ac:dyDescent="0.25">
      <c r="A30" s="38">
        <v>16</v>
      </c>
      <c r="B30" s="15" t="s">
        <v>36</v>
      </c>
      <c r="C30" s="34"/>
      <c r="D30" s="33" t="s">
        <v>51</v>
      </c>
      <c r="E30" s="33" t="s">
        <v>18</v>
      </c>
      <c r="F30" s="35">
        <v>100</v>
      </c>
      <c r="G30" s="34"/>
      <c r="H30" s="42">
        <f t="shared" si="0"/>
        <v>0</v>
      </c>
      <c r="I30" s="38"/>
      <c r="J30" s="42">
        <f t="shared" si="1"/>
        <v>0</v>
      </c>
    </row>
    <row r="31" spans="1:10" ht="64.5" customHeight="1" x14ac:dyDescent="0.25">
      <c r="A31" s="38">
        <v>17</v>
      </c>
      <c r="B31" s="15" t="s">
        <v>37</v>
      </c>
      <c r="C31" s="34"/>
      <c r="D31" s="37" t="s">
        <v>52</v>
      </c>
      <c r="E31" s="33" t="s">
        <v>18</v>
      </c>
      <c r="F31" s="41">
        <v>30</v>
      </c>
      <c r="G31" s="34"/>
      <c r="H31" s="42">
        <f t="shared" si="0"/>
        <v>0</v>
      </c>
      <c r="I31" s="38"/>
      <c r="J31" s="42">
        <f t="shared" si="1"/>
        <v>0</v>
      </c>
    </row>
    <row r="32" spans="1:10" ht="75" customHeight="1" x14ac:dyDescent="0.25">
      <c r="A32" s="38"/>
      <c r="B32" s="15" t="s">
        <v>38</v>
      </c>
      <c r="C32" s="34"/>
      <c r="D32" s="37" t="s">
        <v>53</v>
      </c>
      <c r="E32" s="33"/>
      <c r="F32" s="41">
        <v>50</v>
      </c>
      <c r="G32" s="34"/>
      <c r="H32" s="42">
        <f t="shared" si="0"/>
        <v>0</v>
      </c>
      <c r="I32" s="38"/>
      <c r="J32" s="42">
        <f t="shared" si="1"/>
        <v>0</v>
      </c>
    </row>
    <row r="33" spans="1:14" ht="96.75" customHeight="1" x14ac:dyDescent="0.25">
      <c r="A33" s="38">
        <v>18</v>
      </c>
      <c r="B33" s="15" t="s">
        <v>54</v>
      </c>
      <c r="C33" s="34"/>
      <c r="D33" s="33" t="s">
        <v>50</v>
      </c>
      <c r="E33" s="33" t="s">
        <v>18</v>
      </c>
      <c r="F33" s="35">
        <v>50</v>
      </c>
      <c r="G33" s="34"/>
      <c r="H33" s="42">
        <f t="shared" si="0"/>
        <v>0</v>
      </c>
      <c r="I33" s="38"/>
      <c r="J33" s="42">
        <f t="shared" si="1"/>
        <v>0</v>
      </c>
    </row>
    <row r="34" spans="1:14" ht="24" customHeight="1" x14ac:dyDescent="0.25">
      <c r="A34" s="38">
        <v>19</v>
      </c>
      <c r="B34" s="16" t="s">
        <v>39</v>
      </c>
      <c r="C34" s="34"/>
      <c r="D34" s="37">
        <v>1</v>
      </c>
      <c r="E34" s="37" t="s">
        <v>6</v>
      </c>
      <c r="F34" s="35">
        <v>55</v>
      </c>
      <c r="G34" s="34"/>
      <c r="H34" s="42">
        <f t="shared" si="0"/>
        <v>0</v>
      </c>
      <c r="I34" s="38"/>
      <c r="J34" s="42">
        <f t="shared" si="1"/>
        <v>0</v>
      </c>
    </row>
    <row r="35" spans="1:14" ht="144.75" customHeight="1" x14ac:dyDescent="0.25">
      <c r="A35" s="38">
        <v>21</v>
      </c>
      <c r="B35" s="15" t="s">
        <v>40</v>
      </c>
      <c r="C35" s="34"/>
      <c r="D35" s="38">
        <v>1</v>
      </c>
      <c r="E35" s="38" t="s">
        <v>6</v>
      </c>
      <c r="F35" s="39">
        <v>50</v>
      </c>
      <c r="G35" s="34"/>
      <c r="H35" s="42">
        <f t="shared" si="0"/>
        <v>0</v>
      </c>
      <c r="I35" s="38"/>
      <c r="J35" s="42">
        <f t="shared" si="1"/>
        <v>0</v>
      </c>
    </row>
    <row r="36" spans="1:14" ht="90.75" customHeight="1" x14ac:dyDescent="0.25">
      <c r="A36" s="38">
        <v>22</v>
      </c>
      <c r="B36" s="15" t="s">
        <v>55</v>
      </c>
      <c r="C36" s="34"/>
      <c r="D36" s="38">
        <v>2</v>
      </c>
      <c r="E36" s="33" t="s">
        <v>5</v>
      </c>
      <c r="F36" s="39">
        <v>80</v>
      </c>
      <c r="G36" s="34"/>
      <c r="H36" s="42">
        <f t="shared" si="0"/>
        <v>0</v>
      </c>
      <c r="I36" s="38"/>
      <c r="J36" s="42">
        <f t="shared" si="1"/>
        <v>0</v>
      </c>
    </row>
    <row r="37" spans="1:14" x14ac:dyDescent="0.25">
      <c r="A37" s="31"/>
      <c r="B37" s="109" t="s">
        <v>11</v>
      </c>
      <c r="C37" s="31"/>
      <c r="D37" s="31"/>
      <c r="E37" s="31"/>
      <c r="F37" s="31"/>
      <c r="G37" s="43"/>
      <c r="H37" s="32">
        <f>SUM(H9:H36)</f>
        <v>0</v>
      </c>
      <c r="I37" s="110"/>
      <c r="J37" s="32">
        <f>SUM(J9:J36)</f>
        <v>0</v>
      </c>
    </row>
    <row r="40" spans="1:14" x14ac:dyDescent="0.25">
      <c r="A40" s="44" t="s">
        <v>56</v>
      </c>
      <c r="B40" s="45"/>
      <c r="C40" s="46"/>
      <c r="D40" s="47"/>
      <c r="E40" s="47"/>
      <c r="F40" s="48"/>
      <c r="G40" s="49"/>
      <c r="H40" s="50"/>
      <c r="I40" s="49"/>
      <c r="J40" s="51"/>
      <c r="K40" s="52"/>
      <c r="L40" s="17"/>
      <c r="M40" s="17"/>
      <c r="N40" s="17"/>
    </row>
    <row r="41" spans="1:14" x14ac:dyDescent="0.25">
      <c r="A41" s="53" t="s">
        <v>57</v>
      </c>
      <c r="B41" s="45"/>
      <c r="C41" s="46"/>
      <c r="D41" s="47"/>
      <c r="E41" s="47"/>
      <c r="F41" s="48"/>
      <c r="G41" s="20"/>
      <c r="H41" s="54"/>
      <c r="I41" s="20"/>
      <c r="J41" s="55"/>
      <c r="K41" s="20"/>
      <c r="L41" s="17"/>
      <c r="M41" s="17"/>
      <c r="N41" s="17"/>
    </row>
    <row r="42" spans="1:14" x14ac:dyDescent="0.25">
      <c r="A42" s="53" t="s">
        <v>58</v>
      </c>
      <c r="B42" s="45"/>
      <c r="C42" s="46"/>
      <c r="D42" s="47"/>
      <c r="E42" s="47"/>
      <c r="F42" s="48"/>
      <c r="G42" s="20"/>
      <c r="H42" s="54"/>
      <c r="I42" s="20"/>
      <c r="J42" s="55"/>
      <c r="K42" s="20"/>
      <c r="L42" s="17"/>
      <c r="M42" s="17"/>
      <c r="N42" s="17"/>
    </row>
    <row r="43" spans="1:14" x14ac:dyDescent="0.25">
      <c r="A43" s="56" t="s">
        <v>59</v>
      </c>
      <c r="B43" s="56"/>
      <c r="C43" s="57"/>
      <c r="D43" s="20"/>
      <c r="E43" s="20"/>
      <c r="F43" s="20"/>
      <c r="G43" s="23"/>
      <c r="H43" s="54"/>
      <c r="I43" s="23"/>
      <c r="J43" s="24"/>
      <c r="K43" s="23"/>
      <c r="L43" s="17"/>
      <c r="M43" s="17"/>
      <c r="N43" s="17"/>
    </row>
    <row r="44" spans="1:14" x14ac:dyDescent="0.25">
      <c r="A44" s="58" t="s">
        <v>68</v>
      </c>
      <c r="B44" s="45"/>
      <c r="C44" s="59"/>
      <c r="D44" s="20"/>
      <c r="E44" s="22"/>
      <c r="F44" s="20"/>
      <c r="G44" s="20"/>
      <c r="H44" s="54"/>
      <c r="I44" s="20"/>
      <c r="J44" s="23"/>
      <c r="K44" s="23"/>
      <c r="L44" s="17"/>
      <c r="M44" s="17"/>
      <c r="N44" s="17"/>
    </row>
    <row r="47" spans="1:14" x14ac:dyDescent="0.25">
      <c r="F47" s="20"/>
      <c r="G47" s="20"/>
      <c r="H47" s="20"/>
      <c r="I47" s="23"/>
      <c r="J47" s="20"/>
    </row>
    <row r="48" spans="1:14" x14ac:dyDescent="0.25">
      <c r="F48" s="20"/>
      <c r="G48" s="22"/>
      <c r="H48" s="20" t="s">
        <v>13</v>
      </c>
      <c r="I48" s="20"/>
      <c r="J48" s="20"/>
    </row>
    <row r="49" spans="6:10" x14ac:dyDescent="0.25">
      <c r="F49" s="20"/>
      <c r="G49" s="22"/>
      <c r="H49" s="20" t="s">
        <v>60</v>
      </c>
      <c r="I49" s="20"/>
      <c r="J49" s="20"/>
    </row>
  </sheetData>
  <mergeCells count="11">
    <mergeCell ref="B22:B24"/>
    <mergeCell ref="B26:B27"/>
    <mergeCell ref="A9:A11"/>
    <mergeCell ref="A19:A20"/>
    <mergeCell ref="A22:A24"/>
    <mergeCell ref="A26:A27"/>
    <mergeCell ref="H1:J1"/>
    <mergeCell ref="A6:J6"/>
    <mergeCell ref="A8:J8"/>
    <mergeCell ref="B9:B11"/>
    <mergeCell ref="B19:B2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1</vt:lpstr>
      <vt:lpstr>Część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2026-03-27T08:05:40Z</dcterms:modified>
</cp:coreProperties>
</file>